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600" yWindow="9300" windowWidth="33225" windowHeight="1218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24" i="1" l="1"/>
  <c r="S24" i="1"/>
  <c r="R24" i="1"/>
  <c r="T20" i="1"/>
  <c r="S20" i="1"/>
  <c r="R20" i="1"/>
  <c r="T16" i="1"/>
  <c r="S16" i="1"/>
  <c r="R16" i="1"/>
  <c r="Q9" i="1"/>
  <c r="Q24" i="1"/>
  <c r="P24" i="1"/>
  <c r="O24" i="1"/>
  <c r="Q20" i="1"/>
  <c r="P20" i="1"/>
  <c r="O20" i="1"/>
  <c r="Q16" i="1"/>
  <c r="P16" i="1"/>
  <c r="O16" i="1"/>
  <c r="P9" i="1"/>
  <c r="O9" i="1"/>
  <c r="Q12" i="1"/>
  <c r="P12" i="1"/>
  <c r="O12" i="1"/>
</calcChain>
</file>

<file path=xl/sharedStrings.xml><?xml version="1.0" encoding="utf-8"?>
<sst xmlns="http://schemas.openxmlformats.org/spreadsheetml/2006/main" count="251" uniqueCount="175">
  <si>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</si>
  <si>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</si>
  <si>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</si>
  <si>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</si>
  <si>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</si>
  <si>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</si>
  <si>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</si>
  <si>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</si>
  <si>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</si>
  <si>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</si>
  <si>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</si>
  <si>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</si>
  <si>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</si>
  <si>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</si>
  <si>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</si>
  <si>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</si>
  <si>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</si>
  <si>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</si>
  <si>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</si>
  <si>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</si>
  <si>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</si>
  <si>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2016UPDT009</t>
  </si>
  <si>
    <t>Blanco-Canqui, H; Richard B. Ferguson, Charles A. Shapiro, Rhae A. Drijber, and Dan T. Walters</t>
  </si>
  <si>
    <t>Journal of Environmental Quality</t>
  </si>
  <si>
    <t>995-1003</t>
  </si>
  <si>
    <t>hblanco2@unl.edu</t>
  </si>
  <si>
    <t>USA</t>
  </si>
  <si>
    <t>Dfa</t>
  </si>
  <si>
    <t>Figure 2</t>
  </si>
  <si>
    <t>measured, not reported</t>
  </si>
  <si>
    <t>no</t>
  </si>
  <si>
    <t>None</t>
  </si>
  <si>
    <t>Seems OK</t>
  </si>
  <si>
    <t>Does Inorganic Nitrogen Fertilization Improve Soil Aggregation? Insights from Two Long-Term Tillage Experiments</t>
  </si>
  <si>
    <t>South Central
Agricultural Laboratory (SCAL) near Clay Center, Nebraska</t>
  </si>
  <si>
    <t>Table 2 / Figure 4</t>
  </si>
  <si>
    <t>Haskell Agricultural Laboratory (HAL) near Concord, Nebraska</t>
  </si>
  <si>
    <t>crop rotation / fertiliser / tillage</t>
  </si>
  <si>
    <t>2 x 5 x 3</t>
  </si>
  <si>
    <t>crop rotation: continuous corn / corn-soybean. Fertiliser: 0 / 40 / 80 /
120 / 160 kg N/ha. tillage: mouldboard plough / ridge till / no till</t>
  </si>
  <si>
    <t>crop rotation / tillage</t>
  </si>
  <si>
    <t>5 x 2</t>
  </si>
  <si>
    <t>crop rotation: winter cover of blue lupin (Lupinus angustifolius L.) / hairy vetch (Vicia villosa Roth) / black oat (Avena strigosa Schreb) / oilseed radish (Raphanus sativus L.) / winter wheat (Triticum aestivum L.) / fallow. Tillage: no till / conventional tillage</t>
  </si>
  <si>
    <t>Depth</t>
  </si>
  <si>
    <t>Moldboard plow</t>
  </si>
  <si>
    <t>Reduced till</t>
  </si>
  <si>
    <t>No-till</t>
  </si>
  <si>
    <t>Continuous corn</t>
  </si>
  <si>
    <t>Corn–soybean</t>
  </si>
  <si>
    <r>
      <t>N rate (kg N ha</t>
    </r>
    <r>
      <rPr>
        <vertAlign val="superscript"/>
        <sz val="12"/>
        <color theme="1"/>
        <rFont val="Calibri"/>
        <family val="2"/>
        <scheme val="minor"/>
      </rPr>
      <t>-1</t>
    </r>
    <r>
      <rPr>
        <sz val="12"/>
        <color theme="1"/>
        <rFont val="Calibri"/>
        <family val="2"/>
        <scheme val="minor"/>
      </rPr>
      <t>)</t>
    </r>
  </si>
  <si>
    <t>cm</t>
  </si>
  <si>
    <t>Mean weight diameter of water-stable aggregates</t>
  </si>
  <si>
    <t>mm</t>
  </si>
  <si>
    <t>0–7.5</t>
  </si>
  <si>
    <t>0.6b†</t>
  </si>
  <si>
    <t>0.6b</t>
  </si>
  <si>
    <t>0.5b</t>
  </si>
  <si>
    <t>0.4b</t>
  </si>
  <si>
    <t>2.2ab</t>
  </si>
  <si>
    <t>2.6a</t>
  </si>
  <si>
    <r>
      <t>3.2a</t>
    </r>
    <r>
      <rPr>
        <sz val="12"/>
        <color theme="1"/>
        <rFont val="Calibri"/>
        <family val="2"/>
        <scheme val="minor"/>
      </rPr>
      <t>‡</t>
    </r>
  </si>
  <si>
    <t>1.8aŀ</t>
  </si>
  <si>
    <t>2.3a</t>
  </si>
  <si>
    <t>2.1ab</t>
  </si>
  <si>
    <t>2.3Ba§</t>
  </si>
  <si>
    <t>3.2Aa</t>
  </si>
  <si>
    <t>3.6Aa</t>
  </si>
  <si>
    <t>2.8a</t>
  </si>
  <si>
    <t>2.7a</t>
  </si>
  <si>
    <t>7.5–15</t>
  </si>
  <si>
    <t>0.7b</t>
  </si>
  <si>
    <t>0.9b</t>
  </si>
  <si>
    <t>0.8b</t>
  </si>
  <si>
    <t>2.1a</t>
  </si>
  <si>
    <t>1.1ab</t>
  </si>
  <si>
    <t>1.6a</t>
  </si>
  <si>
    <t>1.3ab</t>
  </si>
  <si>
    <t>1.5a</t>
  </si>
  <si>
    <t>2.0a</t>
  </si>
  <si>
    <t>15–30</t>
  </si>
  <si>
    <t>2.0A</t>
  </si>
  <si>
    <t>1.4B</t>
  </si>
  <si>
    <t>1.5B</t>
  </si>
  <si>
    <t>2.3A</t>
  </si>
  <si>
    <t>1.6B</t>
  </si>
  <si>
    <t>30–45</t>
  </si>
  <si>
    <t>0.8Ab</t>
  </si>
  <si>
    <t>0.7AB</t>
  </si>
  <si>
    <t>0.5B</t>
  </si>
  <si>
    <t>1.4Aa</t>
  </si>
  <si>
    <t>0.9B</t>
  </si>
  <si>
    <t>45–60</t>
  </si>
  <si>
    <t>0.7A</t>
  </si>
  <si>
    <t>0.5ABb</t>
  </si>
  <si>
    <t>0.4Bc</t>
  </si>
  <si>
    <t>0.9A</t>
  </si>
  <si>
    <t>0.6Ba</t>
  </si>
  <si>
    <t>0.5Bb</t>
  </si>
  <si>
    <t>0.6a</t>
  </si>
  <si>
    <t>0.8A</t>
  </si>
  <si>
    <t>0.6BAa</t>
  </si>
  <si>
    <t>Soil organic C</t>
  </si>
  <si>
    <r>
      <t>g kg</t>
    </r>
    <r>
      <rPr>
        <vertAlign val="superscript"/>
        <sz val="12"/>
        <color theme="1"/>
        <rFont val="Calibri"/>
        <family val="2"/>
        <scheme val="minor"/>
      </rPr>
      <t>−1</t>
    </r>
  </si>
  <si>
    <t>Mean weight diameter of water-stable aggregates and soil organic carbon by tillage, crop rotation, and N level by depth for the rainfed experimental site at Concord, NE. Soil samples were collected in spring 2013. Means among treatments below 60-cm depth did not differ.</t>
  </si>
  <si>
    <t>† Different lowercase letters in the same row for the same cropping system and N rate indicate differences among tillage systems.</t>
  </si>
  <si>
    <t>‡ Italicized text indicates differences between rotations for the same tillage and N rate.</t>
  </si>
  <si>
    <t>§ Different capital letters within the same row for the same tillage and crop indicate differences among N rates.</t>
  </si>
  <si>
    <t>CT</t>
  </si>
  <si>
    <t>RT</t>
  </si>
  <si>
    <t>SOC</t>
  </si>
  <si>
    <t>g/kg</t>
  </si>
  <si>
    <t>N fertilization</t>
  </si>
  <si>
    <t>kg/ha</t>
  </si>
  <si>
    <t>Tillage</t>
  </si>
  <si>
    <t>NT</t>
  </si>
  <si>
    <t>N rate</t>
  </si>
  <si>
    <t>Crop rotation</t>
  </si>
  <si>
    <t>Rainfed cont corn</t>
  </si>
  <si>
    <t>Rainfed corn-Soybean</t>
  </si>
  <si>
    <t xml:space="preserve">Fig. 4.soil organic C concentration for the 0- to 7.5-cm soil depth, as influenced by different rates of N fertilization </t>
  </si>
  <si>
    <t xml:space="preserve">under rainfed conditions for three tillage systems under continuous corn (A, B, and C) and corn–soybean (D, E, and F) at Concord, NE. ns indicates no </t>
  </si>
  <si>
    <t xml:space="preserve">significant differences. Different uppercase letters within the same tillage system for soil properties indicate significant differences. </t>
  </si>
  <si>
    <r>
      <t xml:space="preserve">Fig. 2.(B) soil organic C concentration for the 0- to 7.5-cm soil depth, as influenced by different rates of N fertilization under irrigated conditions for a chisel plow and ridge till continuous corn experiment near Clay Center, NE. </t>
    </r>
    <r>
      <rPr>
        <i/>
        <sz val="12"/>
        <color theme="1"/>
        <rFont val="Calibri"/>
        <family val="2"/>
        <scheme val="minor"/>
      </rPr>
      <t xml:space="preserve">ns </t>
    </r>
    <r>
      <rPr>
        <sz val="12"/>
        <color theme="1"/>
        <rFont val="Calibri"/>
        <family val="2"/>
        <scheme val="minor"/>
      </rPr>
      <t xml:space="preserve">indicates no significant differences </t>
    </r>
  </si>
  <si>
    <t>The CP treatment was followed by disking in spring before planting</t>
  </si>
  <si>
    <t>New ridges for the RidgeT treatment were formed annually in June at 76-cm spacing</t>
  </si>
  <si>
    <t>At SCAL: tillage= CP (chisel plow) and RidgeT (and N fertilizer : 0, 75, 150, 300kg/ha/year)</t>
  </si>
  <si>
    <t>Table 1.</t>
  </si>
  <si>
    <t>Information on soil and management for the two long-term study sites in Nebraska.</t>
  </si>
  <si>
    <t>Location</t>
  </si>
  <si>
    <t>Soil series</t>
  </si>
  <si>
    <t>Soil taxonomy</t>
  </si>
  <si>
    <t>Duration, irrigation, and crop</t>
  </si>
  <si>
    <t>Tillage systems</t>
  </si>
  <si>
    <t>South Central Agricultural Laboratory (SCAL) near Clay Center, NE (42.49° N and −99.90° W)</t>
  </si>
  <si>
    <t>Crete silt loam</t>
  </si>
  <si>
    <t>Fine, smectitic, mesic Pachic Udertic Argiustolls</t>
  </si>
  <si>
    <t>27-yr irrigated continuous corn</t>
  </si>
  <si>
    <t>Chisel plow: Chisel plowed in fall to 10-cm depth and disked to 10-cm depth in spring before planting.</t>
  </si>
  <si>
    <t>Ridge till: Ridges annually formed. Corn was planted in the top center of ridges.</t>
  </si>
  <si>
    <t>Butler silt loam</t>
  </si>
  <si>
    <t>Fine, smectitic, mesic Vertic Argiaquolls</t>
  </si>
  <si>
    <t>Haskell Agricultural Laboratory (HAL) near Concord, NE (42.38° N and −96.98° W)</t>
  </si>
  <si>
    <t>Coleridge silty clay loam</t>
  </si>
  <si>
    <t>Fine-silty, mixed, superactive, mesic Cumulic Haplustolls</t>
  </si>
  <si>
    <t>28-yr rainfed continuous corn and corn–soybean</t>
  </si>
  <si>
    <t>Moldboard plow: Moldboard plowed to about 20-cm depth in spring till 2003 and then in the fall (except in 2007 and 2009, when it was plowed in spring only).</t>
  </si>
  <si>
    <t>Reduced till: Disked in spring to 10-cm depth before planting.</t>
  </si>
  <si>
    <t>No-till: Weeds chemically controlled.</t>
  </si>
  <si>
    <t>Baltic silty clay</t>
  </si>
  <si>
    <t>Fine, smectitic, calcareous, mesic Cumulic Vertic Endoaquolls</t>
  </si>
  <si>
    <t>Maskell loam</t>
  </si>
  <si>
    <t>Fine-loamy, mixed, superactive, mesic Cumulic Haplustolls</t>
  </si>
  <si>
    <t>ES</t>
  </si>
  <si>
    <t>0-15</t>
  </si>
  <si>
    <t>mean</t>
  </si>
  <si>
    <t>SD</t>
  </si>
  <si>
    <t>n</t>
  </si>
  <si>
    <t>Depth correction</t>
  </si>
  <si>
    <t>&gt;30</t>
  </si>
  <si>
    <t>15-30</t>
  </si>
  <si>
    <t>HM</t>
  </si>
  <si>
    <t>Table 2. Mean weight diameter of water-stable aggregates and soil organic carbon by tillage, crop rotation, and N level by depth for the rainfed
experimental site at Concord, NE. Soil samples were collected in spring 2013. Means among treatments below 60-cm depth did not differ.</t>
  </si>
  <si>
    <t>Concord</t>
  </si>
  <si>
    <t>Clay Centre</t>
  </si>
  <si>
    <t>IO</t>
  </si>
  <si>
    <t>chisel and disk</t>
  </si>
  <si>
    <t>10 cm</t>
  </si>
  <si>
    <t>mouldboard plough</t>
  </si>
  <si>
    <t>HR</t>
  </si>
  <si>
    <t>ridge till</t>
  </si>
  <si>
    <t>IO-HR</t>
  </si>
  <si>
    <t>NT-IO</t>
  </si>
  <si>
    <t>n/a</t>
  </si>
  <si>
    <t>NT-HM</t>
  </si>
  <si>
    <t>IO-HM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</si>
</sst>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vertical="top"/>
    </xf>
    <xf numFmtId="0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/>
    <xf numFmtId="0" fontId="8" fillId="2" borderId="0" xfId="0" applyFont="1" applyFill="1"/>
    <xf numFmtId="0" fontId="1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5"/>
  <sheetViews>
    <sheetView tabSelected="1" zoomScale="70" zoomScaleNormal="70" workbookViewId="0">
      <selection activeCell="R2" sqref="R2"/>
    </sheetView>
  </sheetViews>
  <sheetFormatPr defaultColWidth="11" defaultRowHeight="15.75" x14ac:dyDescent="0.25"/>
  <cols>
    <col min="3" max="3" width="14.125" customWidth="1"/>
    <col min="21" max="21" width="16.625" customWidth="1"/>
  </cols>
  <sheetData>
    <row r="1" spans="1:4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5"/>
    </row>
    <row r="2" spans="1:40" s="5" customFormat="1" x14ac:dyDescent="0.25">
      <c r="A2" s="9" t="s">
        <v>21</v>
      </c>
      <c r="B2" s="6" t="s">
        <v>33</v>
      </c>
      <c r="C2" s="9" t="s">
        <v>22</v>
      </c>
      <c r="D2" s="9" t="s">
        <v>23</v>
      </c>
      <c r="E2" s="9">
        <v>2014</v>
      </c>
      <c r="F2" s="9">
        <v>43</v>
      </c>
      <c r="G2" s="9" t="s">
        <v>24</v>
      </c>
      <c r="H2" s="9" t="s">
        <v>25</v>
      </c>
      <c r="I2" s="9" t="s">
        <v>26</v>
      </c>
      <c r="J2" s="9" t="s">
        <v>34</v>
      </c>
      <c r="K2" s="11">
        <v>42.49</v>
      </c>
      <c r="L2" s="11">
        <v>-99.9</v>
      </c>
      <c r="M2" s="9" t="s">
        <v>27</v>
      </c>
      <c r="N2" s="7" t="s">
        <v>37</v>
      </c>
      <c r="O2" s="7" t="s">
        <v>38</v>
      </c>
      <c r="P2" s="7" t="s">
        <v>39</v>
      </c>
      <c r="Q2" s="7" t="s">
        <v>28</v>
      </c>
      <c r="R2" s="7" t="s">
        <v>29</v>
      </c>
      <c r="S2" s="8" t="s">
        <v>30</v>
      </c>
      <c r="T2" s="8" t="s">
        <v>31</v>
      </c>
      <c r="U2" s="8" t="s">
        <v>32</v>
      </c>
    </row>
    <row r="3" spans="1:40" x14ac:dyDescent="0.25">
      <c r="A3" s="9"/>
      <c r="B3" s="6"/>
      <c r="C3" s="7"/>
      <c r="D3" s="7"/>
      <c r="E3" s="7"/>
      <c r="F3" s="7"/>
      <c r="G3" s="7"/>
      <c r="H3" s="7"/>
      <c r="I3" s="7"/>
      <c r="J3" s="7" t="s">
        <v>36</v>
      </c>
      <c r="K3" s="10">
        <v>42.38</v>
      </c>
      <c r="L3" s="10">
        <v>-96.98</v>
      </c>
      <c r="M3" s="7" t="s">
        <v>27</v>
      </c>
      <c r="N3" s="7" t="s">
        <v>40</v>
      </c>
      <c r="O3" s="7" t="s">
        <v>41</v>
      </c>
      <c r="P3" s="7" t="s">
        <v>42</v>
      </c>
      <c r="Q3" s="7" t="s">
        <v>35</v>
      </c>
      <c r="R3" s="7" t="s">
        <v>29</v>
      </c>
      <c r="S3" s="8" t="s">
        <v>30</v>
      </c>
      <c r="T3" s="8" t="s">
        <v>31</v>
      </c>
      <c r="U3" s="8" t="s">
        <v>32</v>
      </c>
    </row>
    <row r="4" spans="1:40" x14ac:dyDescent="0.25">
      <c r="V4" s="5" t="s">
        <v>161</v>
      </c>
    </row>
    <row r="5" spans="1:40" x14ac:dyDescent="0.25">
      <c r="A5" s="9"/>
    </row>
    <row r="6" spans="1:40" x14ac:dyDescent="0.25">
      <c r="O6" t="s">
        <v>166</v>
      </c>
      <c r="V6" t="s">
        <v>103</v>
      </c>
    </row>
    <row r="7" spans="1:40" x14ac:dyDescent="0.25">
      <c r="E7" t="s">
        <v>125</v>
      </c>
      <c r="M7" t="s">
        <v>163</v>
      </c>
      <c r="O7" t="s">
        <v>165</v>
      </c>
      <c r="P7" t="s">
        <v>169</v>
      </c>
    </row>
    <row r="8" spans="1:40" x14ac:dyDescent="0.25">
      <c r="E8" t="s">
        <v>123</v>
      </c>
      <c r="M8" t="s">
        <v>152</v>
      </c>
      <c r="O8" t="s">
        <v>164</v>
      </c>
      <c r="P8" t="s">
        <v>168</v>
      </c>
      <c r="Q8" s="17" t="s">
        <v>170</v>
      </c>
      <c r="V8" s="20" t="s">
        <v>43</v>
      </c>
      <c r="W8" s="21" t="s">
        <v>44</v>
      </c>
      <c r="X8" s="21"/>
      <c r="Y8" s="21"/>
      <c r="Z8" s="21"/>
      <c r="AA8" s="21"/>
      <c r="AB8" s="21"/>
      <c r="AC8" s="21" t="s">
        <v>45</v>
      </c>
      <c r="AD8" s="21"/>
      <c r="AE8" s="21"/>
      <c r="AF8" s="21"/>
      <c r="AG8" s="21"/>
      <c r="AH8" s="21"/>
      <c r="AI8" s="21" t="s">
        <v>46</v>
      </c>
      <c r="AJ8" s="21"/>
      <c r="AK8" s="21"/>
      <c r="AL8" s="21"/>
      <c r="AM8" s="21"/>
      <c r="AN8" s="21"/>
    </row>
    <row r="9" spans="1:40" x14ac:dyDescent="0.25">
      <c r="E9" t="s">
        <v>124</v>
      </c>
      <c r="M9" t="s">
        <v>153</v>
      </c>
      <c r="N9" t="s">
        <v>154</v>
      </c>
      <c r="O9">
        <f>AVERAGE(X42:X45)</f>
        <v>21.741109120215075</v>
      </c>
      <c r="P9">
        <f>AVERAGE(X46:X49)</f>
        <v>22.743819326630124</v>
      </c>
      <c r="Q9" s="17">
        <f>O9-P9</f>
        <v>-1.002710206415049</v>
      </c>
      <c r="V9" s="20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</row>
    <row r="10" spans="1:40" x14ac:dyDescent="0.25">
      <c r="N10" t="s">
        <v>155</v>
      </c>
      <c r="O10" t="s">
        <v>172</v>
      </c>
      <c r="P10" t="s">
        <v>172</v>
      </c>
      <c r="Q10" s="17" t="s">
        <v>172</v>
      </c>
      <c r="V10" s="2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</row>
    <row r="11" spans="1:40" x14ac:dyDescent="0.25">
      <c r="A11" t="s">
        <v>126</v>
      </c>
      <c r="N11" t="s">
        <v>156</v>
      </c>
      <c r="O11">
        <v>4</v>
      </c>
      <c r="P11">
        <v>4</v>
      </c>
      <c r="Q11" s="17">
        <v>8</v>
      </c>
      <c r="V11" s="20"/>
      <c r="W11" s="21" t="s">
        <v>47</v>
      </c>
      <c r="X11" s="21"/>
      <c r="Y11" s="21"/>
      <c r="Z11" s="21" t="s">
        <v>48</v>
      </c>
      <c r="AA11" s="21"/>
      <c r="AB11" s="21"/>
      <c r="AC11" s="21" t="s">
        <v>47</v>
      </c>
      <c r="AD11" s="21"/>
      <c r="AE11" s="21"/>
      <c r="AF11" s="21" t="s">
        <v>48</v>
      </c>
      <c r="AG11" s="21"/>
      <c r="AH11" s="21"/>
      <c r="AI11" s="21" t="s">
        <v>47</v>
      </c>
      <c r="AJ11" s="21"/>
      <c r="AK11" s="21"/>
      <c r="AL11" s="21" t="s">
        <v>48</v>
      </c>
      <c r="AM11" s="21"/>
      <c r="AN11" s="21"/>
    </row>
    <row r="12" spans="1:40" x14ac:dyDescent="0.25">
      <c r="N12" t="s">
        <v>157</v>
      </c>
      <c r="O12">
        <f>7.5/15</f>
        <v>0.5</v>
      </c>
      <c r="P12">
        <f>7.5/15</f>
        <v>0.5</v>
      </c>
      <c r="Q12" s="17">
        <f>7.5/15</f>
        <v>0.5</v>
      </c>
      <c r="V12" s="20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</row>
    <row r="13" spans="1:40" x14ac:dyDescent="0.25">
      <c r="A13" t="s">
        <v>127</v>
      </c>
      <c r="V13" s="20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</row>
    <row r="14" spans="1:40" x14ac:dyDescent="0.25">
      <c r="M14" t="s">
        <v>162</v>
      </c>
      <c r="Q14" t="s">
        <v>167</v>
      </c>
      <c r="V14" s="20"/>
      <c r="W14" s="21" t="s">
        <v>49</v>
      </c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</row>
    <row r="15" spans="1:40" x14ac:dyDescent="0.25">
      <c r="M15" t="s">
        <v>152</v>
      </c>
      <c r="O15" t="s">
        <v>114</v>
      </c>
      <c r="P15" t="s">
        <v>164</v>
      </c>
      <c r="Q15" t="s">
        <v>160</v>
      </c>
      <c r="R15" s="17" t="s">
        <v>173</v>
      </c>
      <c r="S15" s="17" t="s">
        <v>174</v>
      </c>
      <c r="T15" s="17" t="s">
        <v>171</v>
      </c>
      <c r="V15" s="20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</row>
    <row r="16" spans="1:40" x14ac:dyDescent="0.25">
      <c r="A16" s="15" t="s">
        <v>128</v>
      </c>
      <c r="B16" s="19" t="s">
        <v>129</v>
      </c>
      <c r="C16" s="19" t="s">
        <v>130</v>
      </c>
      <c r="D16" s="19" t="s">
        <v>131</v>
      </c>
      <c r="E16" s="19" t="s">
        <v>132</v>
      </c>
      <c r="F16" s="13"/>
      <c r="G16" s="13"/>
      <c r="H16" s="13"/>
      <c r="I16" s="13"/>
      <c r="M16" t="s">
        <v>153</v>
      </c>
      <c r="N16" t="s">
        <v>154</v>
      </c>
      <c r="O16">
        <f>AVERAGE(AI28:AN29)</f>
        <v>24.416666666666668</v>
      </c>
      <c r="P16">
        <f>AVERAGE(AC28:AH29)</f>
        <v>24.083333333333332</v>
      </c>
      <c r="Q16">
        <f>AVERAGE(W28:AB29)</f>
        <v>22.083333333333332</v>
      </c>
      <c r="R16" s="17">
        <f>O16-Q16</f>
        <v>2.3333333333333357</v>
      </c>
      <c r="S16" s="17">
        <f>P16-Q16</f>
        <v>2</v>
      </c>
      <c r="T16" s="17">
        <f>O16-P16</f>
        <v>0.3333333333333357</v>
      </c>
      <c r="V16" s="20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</row>
    <row r="17" spans="1:40" x14ac:dyDescent="0.25">
      <c r="A17" s="23" t="s">
        <v>133</v>
      </c>
      <c r="B17" s="19" t="s">
        <v>134</v>
      </c>
      <c r="C17" s="19" t="s">
        <v>135</v>
      </c>
      <c r="D17" s="24" t="s">
        <v>136</v>
      </c>
      <c r="E17" s="19" t="s">
        <v>137</v>
      </c>
      <c r="F17" s="13"/>
      <c r="G17" s="13"/>
      <c r="H17" s="21"/>
      <c r="I17" s="13"/>
      <c r="N17" t="s">
        <v>155</v>
      </c>
      <c r="O17" t="s">
        <v>172</v>
      </c>
      <c r="P17" t="s">
        <v>172</v>
      </c>
      <c r="Q17" t="s">
        <v>172</v>
      </c>
      <c r="R17" s="17" t="s">
        <v>172</v>
      </c>
      <c r="S17" s="17" t="s">
        <v>172</v>
      </c>
      <c r="T17" s="17" t="s">
        <v>172</v>
      </c>
      <c r="V17" s="12"/>
      <c r="W17" s="12">
        <v>0</v>
      </c>
      <c r="X17" s="12">
        <v>80</v>
      </c>
      <c r="Y17" s="12">
        <v>160</v>
      </c>
      <c r="Z17" s="12">
        <v>0</v>
      </c>
      <c r="AA17" s="12">
        <v>80</v>
      </c>
      <c r="AB17" s="12">
        <v>160</v>
      </c>
      <c r="AC17" s="12">
        <v>0</v>
      </c>
      <c r="AD17" s="12">
        <v>80</v>
      </c>
      <c r="AE17" s="12">
        <v>160</v>
      </c>
      <c r="AF17" s="12">
        <v>0</v>
      </c>
      <c r="AG17" s="12">
        <v>80</v>
      </c>
      <c r="AH17" s="12">
        <v>160</v>
      </c>
      <c r="AI17" s="12">
        <v>0</v>
      </c>
      <c r="AJ17" s="12">
        <v>80</v>
      </c>
      <c r="AK17" s="12">
        <v>160</v>
      </c>
      <c r="AL17" s="12">
        <v>0</v>
      </c>
      <c r="AM17" s="12">
        <v>80</v>
      </c>
      <c r="AN17" s="12">
        <v>160</v>
      </c>
    </row>
    <row r="18" spans="1:40" x14ac:dyDescent="0.25">
      <c r="A18" s="23"/>
      <c r="B18" s="19" t="s">
        <v>139</v>
      </c>
      <c r="C18" s="19" t="s">
        <v>140</v>
      </c>
      <c r="D18" s="24"/>
      <c r="E18" s="19" t="s">
        <v>138</v>
      </c>
      <c r="F18" s="13"/>
      <c r="G18" s="13"/>
      <c r="H18" s="21"/>
      <c r="I18" s="13"/>
      <c r="N18" t="s">
        <v>156</v>
      </c>
      <c r="O18">
        <v>4</v>
      </c>
      <c r="P18">
        <v>4</v>
      </c>
      <c r="Q18">
        <v>4</v>
      </c>
      <c r="R18" s="17">
        <v>8</v>
      </c>
      <c r="S18" s="17">
        <v>8</v>
      </c>
      <c r="T18" s="17">
        <v>8</v>
      </c>
      <c r="V18" s="12" t="s">
        <v>50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</row>
    <row r="19" spans="1:40" ht="15" customHeight="1" x14ac:dyDescent="0.25">
      <c r="A19" s="23" t="s">
        <v>141</v>
      </c>
      <c r="B19" s="19" t="s">
        <v>142</v>
      </c>
      <c r="C19" s="19" t="s">
        <v>143</v>
      </c>
      <c r="D19" s="24" t="s">
        <v>144</v>
      </c>
      <c r="E19" s="19" t="s">
        <v>145</v>
      </c>
      <c r="F19" s="13"/>
      <c r="G19" s="13"/>
      <c r="H19" s="21"/>
      <c r="I19" s="13"/>
      <c r="N19" t="s">
        <v>157</v>
      </c>
      <c r="O19">
        <v>1</v>
      </c>
      <c r="P19">
        <v>1</v>
      </c>
      <c r="Q19">
        <v>1</v>
      </c>
      <c r="R19" s="18">
        <v>1</v>
      </c>
      <c r="S19" s="18">
        <v>1</v>
      </c>
      <c r="T19" s="18">
        <v>1</v>
      </c>
      <c r="V19" s="12"/>
      <c r="W19" s="21" t="s">
        <v>51</v>
      </c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</row>
    <row r="20" spans="1:40" ht="15" customHeight="1" x14ac:dyDescent="0.25">
      <c r="A20" s="23"/>
      <c r="B20" s="19" t="s">
        <v>148</v>
      </c>
      <c r="C20" s="19" t="s">
        <v>149</v>
      </c>
      <c r="D20" s="24"/>
      <c r="E20" s="19" t="s">
        <v>146</v>
      </c>
      <c r="F20" s="13"/>
      <c r="G20" s="13"/>
      <c r="H20" s="21"/>
      <c r="I20" s="13"/>
      <c r="M20" t="s">
        <v>159</v>
      </c>
      <c r="N20" t="s">
        <v>154</v>
      </c>
      <c r="O20">
        <f>AVERAGE(AI30:AN30)</f>
        <v>21.666666666666668</v>
      </c>
      <c r="P20">
        <f>AVERAGE(AC30:AH30)</f>
        <v>24.166666666666668</v>
      </c>
      <c r="Q20">
        <f>AVERAGE(W30:AB30)</f>
        <v>20.333333333333332</v>
      </c>
      <c r="R20" s="17">
        <f>O20-Q20</f>
        <v>1.3333333333333357</v>
      </c>
      <c r="S20" s="17">
        <f>P20-Q20</f>
        <v>3.8333333333333357</v>
      </c>
      <c r="T20" s="17">
        <f>O20-P20</f>
        <v>-2.5</v>
      </c>
      <c r="V20" s="12"/>
      <c r="W20" s="21" t="s">
        <v>52</v>
      </c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</row>
    <row r="21" spans="1:40" x14ac:dyDescent="0.25">
      <c r="A21" s="23"/>
      <c r="B21" s="19" t="s">
        <v>150</v>
      </c>
      <c r="C21" s="19" t="s">
        <v>151</v>
      </c>
      <c r="D21" s="24"/>
      <c r="E21" s="19" t="s">
        <v>147</v>
      </c>
      <c r="F21" s="13"/>
      <c r="G21" s="13"/>
      <c r="H21" s="21"/>
      <c r="I21" s="13"/>
      <c r="N21" t="s">
        <v>155</v>
      </c>
      <c r="O21" t="s">
        <v>172</v>
      </c>
      <c r="P21" t="s">
        <v>172</v>
      </c>
      <c r="Q21" t="s">
        <v>172</v>
      </c>
      <c r="R21" s="18" t="s">
        <v>172</v>
      </c>
      <c r="S21" s="18" t="s">
        <v>172</v>
      </c>
      <c r="T21" s="18" t="s">
        <v>172</v>
      </c>
      <c r="V21" s="12" t="s">
        <v>53</v>
      </c>
      <c r="W21" s="12" t="s">
        <v>54</v>
      </c>
      <c r="X21" s="12" t="s">
        <v>55</v>
      </c>
      <c r="Y21" s="12" t="s">
        <v>56</v>
      </c>
      <c r="Z21" s="12" t="s">
        <v>56</v>
      </c>
      <c r="AA21" s="12" t="s">
        <v>57</v>
      </c>
      <c r="AB21" s="12" t="s">
        <v>55</v>
      </c>
      <c r="AC21" s="12" t="s">
        <v>58</v>
      </c>
      <c r="AD21" s="12" t="s">
        <v>59</v>
      </c>
      <c r="AE21" s="14" t="s">
        <v>60</v>
      </c>
      <c r="AF21" s="12" t="s">
        <v>61</v>
      </c>
      <c r="AG21" s="12" t="s">
        <v>62</v>
      </c>
      <c r="AH21" s="14" t="s">
        <v>63</v>
      </c>
      <c r="AI21" s="12" t="s">
        <v>64</v>
      </c>
      <c r="AJ21" s="12" t="s">
        <v>65</v>
      </c>
      <c r="AK21" s="12" t="s">
        <v>66</v>
      </c>
      <c r="AL21" s="12" t="s">
        <v>62</v>
      </c>
      <c r="AM21" s="12" t="s">
        <v>67</v>
      </c>
      <c r="AN21" s="12" t="s">
        <v>68</v>
      </c>
    </row>
    <row r="22" spans="1:40" x14ac:dyDescent="0.25">
      <c r="N22" t="s">
        <v>156</v>
      </c>
      <c r="O22">
        <v>4</v>
      </c>
      <c r="P22">
        <v>4</v>
      </c>
      <c r="Q22">
        <v>4</v>
      </c>
      <c r="R22" s="18">
        <v>8</v>
      </c>
      <c r="S22" s="18">
        <v>8</v>
      </c>
      <c r="T22" s="18">
        <v>8</v>
      </c>
      <c r="V22" s="12" t="s">
        <v>69</v>
      </c>
      <c r="W22" s="12" t="s">
        <v>70</v>
      </c>
      <c r="X22" s="12" t="s">
        <v>71</v>
      </c>
      <c r="Y22" s="12" t="s">
        <v>72</v>
      </c>
      <c r="Z22" s="12" t="s">
        <v>70</v>
      </c>
      <c r="AA22" s="12" t="s">
        <v>70</v>
      </c>
      <c r="AB22" s="12" t="s">
        <v>70</v>
      </c>
      <c r="AC22" s="14" t="s">
        <v>73</v>
      </c>
      <c r="AD22" s="12" t="s">
        <v>73</v>
      </c>
      <c r="AE22" s="14" t="s">
        <v>73</v>
      </c>
      <c r="AF22" s="14" t="s">
        <v>74</v>
      </c>
      <c r="AG22" s="12" t="s">
        <v>75</v>
      </c>
      <c r="AH22" s="14" t="s">
        <v>76</v>
      </c>
      <c r="AI22" s="14" t="s">
        <v>62</v>
      </c>
      <c r="AJ22" s="14" t="s">
        <v>73</v>
      </c>
      <c r="AK22" s="12" t="s">
        <v>62</v>
      </c>
      <c r="AL22" s="14" t="s">
        <v>77</v>
      </c>
      <c r="AM22" s="14" t="s">
        <v>75</v>
      </c>
      <c r="AN22" s="12" t="s">
        <v>78</v>
      </c>
    </row>
    <row r="23" spans="1:40" x14ac:dyDescent="0.25">
      <c r="N23" t="s">
        <v>157</v>
      </c>
      <c r="O23">
        <v>1</v>
      </c>
      <c r="P23">
        <v>1</v>
      </c>
      <c r="Q23">
        <v>1</v>
      </c>
      <c r="R23" s="18">
        <v>1</v>
      </c>
      <c r="S23" s="18">
        <v>1</v>
      </c>
      <c r="T23" s="18">
        <v>1</v>
      </c>
      <c r="V23" s="12" t="s">
        <v>79</v>
      </c>
      <c r="W23" s="12">
        <v>1.6</v>
      </c>
      <c r="X23" s="12">
        <v>1.3</v>
      </c>
      <c r="Y23" s="12">
        <v>1.3</v>
      </c>
      <c r="Z23" s="12">
        <v>1</v>
      </c>
      <c r="AA23" s="12">
        <v>0.8</v>
      </c>
      <c r="AB23" s="12">
        <v>0.9</v>
      </c>
      <c r="AC23" s="14" t="s">
        <v>80</v>
      </c>
      <c r="AD23" s="12" t="s">
        <v>81</v>
      </c>
      <c r="AE23" s="14" t="s">
        <v>82</v>
      </c>
      <c r="AF23" s="14">
        <v>1</v>
      </c>
      <c r="AG23" s="12">
        <v>1.1000000000000001</v>
      </c>
      <c r="AH23" s="14">
        <v>0.9</v>
      </c>
      <c r="AI23" s="14" t="s">
        <v>83</v>
      </c>
      <c r="AJ23" s="12" t="s">
        <v>81</v>
      </c>
      <c r="AK23" s="12" t="s">
        <v>84</v>
      </c>
      <c r="AL23" s="14">
        <v>1.3</v>
      </c>
      <c r="AM23" s="12">
        <v>0.9</v>
      </c>
      <c r="AN23" s="12">
        <v>1.1000000000000001</v>
      </c>
    </row>
    <row r="24" spans="1:40" x14ac:dyDescent="0.25">
      <c r="M24" t="s">
        <v>158</v>
      </c>
      <c r="N24" t="s">
        <v>154</v>
      </c>
      <c r="O24">
        <f>AVERAGE(AI31:AN32)</f>
        <v>20</v>
      </c>
      <c r="P24">
        <f>AVERAGE(AC31:AH32)</f>
        <v>18.75</v>
      </c>
      <c r="Q24">
        <f>AVERAGE(W31:AB32)</f>
        <v>12.333333333333334</v>
      </c>
      <c r="R24" s="17">
        <f>O24-Q24</f>
        <v>7.6666666666666661</v>
      </c>
      <c r="S24" s="17">
        <f>P24-Q24</f>
        <v>6.4166666666666661</v>
      </c>
      <c r="T24" s="17">
        <f>O24-P24</f>
        <v>1.25</v>
      </c>
      <c r="V24" s="12" t="s">
        <v>85</v>
      </c>
      <c r="W24" s="12" t="s">
        <v>86</v>
      </c>
      <c r="X24" s="12" t="s">
        <v>87</v>
      </c>
      <c r="Y24" s="12" t="s">
        <v>88</v>
      </c>
      <c r="Z24" s="12">
        <v>0.5</v>
      </c>
      <c r="AA24" s="12">
        <v>0.6</v>
      </c>
      <c r="AB24" s="12">
        <v>0.6</v>
      </c>
      <c r="AC24" s="12" t="s">
        <v>72</v>
      </c>
      <c r="AD24" s="12">
        <v>0.7</v>
      </c>
      <c r="AE24" s="12">
        <v>0.8</v>
      </c>
      <c r="AF24" s="12">
        <v>0.8</v>
      </c>
      <c r="AG24" s="12">
        <v>0.6</v>
      </c>
      <c r="AH24" s="12">
        <v>0.6</v>
      </c>
      <c r="AI24" s="14" t="s">
        <v>89</v>
      </c>
      <c r="AJ24" s="12" t="s">
        <v>90</v>
      </c>
      <c r="AK24" s="12" t="s">
        <v>90</v>
      </c>
      <c r="AL24" s="14">
        <v>0.7</v>
      </c>
      <c r="AM24" s="12">
        <v>0.8</v>
      </c>
      <c r="AN24" s="12">
        <v>0.8</v>
      </c>
    </row>
    <row r="25" spans="1:40" x14ac:dyDescent="0.25">
      <c r="N25" t="s">
        <v>155</v>
      </c>
      <c r="O25" t="s">
        <v>172</v>
      </c>
      <c r="P25" t="s">
        <v>172</v>
      </c>
      <c r="Q25" t="s">
        <v>172</v>
      </c>
      <c r="R25" s="18" t="s">
        <v>172</v>
      </c>
      <c r="S25" s="18" t="s">
        <v>172</v>
      </c>
      <c r="T25" s="18" t="s">
        <v>172</v>
      </c>
      <c r="V25" s="12" t="s">
        <v>91</v>
      </c>
      <c r="W25" s="12" t="s">
        <v>92</v>
      </c>
      <c r="X25" s="12" t="s">
        <v>93</v>
      </c>
      <c r="Y25" s="12" t="s">
        <v>94</v>
      </c>
      <c r="Z25" s="12" t="s">
        <v>57</v>
      </c>
      <c r="AA25" s="12">
        <v>0.5</v>
      </c>
      <c r="AB25" s="12">
        <v>0.5</v>
      </c>
      <c r="AC25" s="12" t="s">
        <v>95</v>
      </c>
      <c r="AD25" s="12" t="s">
        <v>96</v>
      </c>
      <c r="AE25" s="12" t="s">
        <v>97</v>
      </c>
      <c r="AF25" s="12" t="s">
        <v>98</v>
      </c>
      <c r="AG25" s="12">
        <v>0.4</v>
      </c>
      <c r="AH25" s="12">
        <v>0.6</v>
      </c>
      <c r="AI25" s="14" t="s">
        <v>99</v>
      </c>
      <c r="AJ25" s="12" t="s">
        <v>100</v>
      </c>
      <c r="AK25" s="12" t="s">
        <v>96</v>
      </c>
      <c r="AL25" s="14" t="s">
        <v>98</v>
      </c>
      <c r="AM25" s="12">
        <v>0.8</v>
      </c>
      <c r="AN25" s="12">
        <v>0.9</v>
      </c>
    </row>
    <row r="26" spans="1:40" ht="15" customHeight="1" x14ac:dyDescent="0.25">
      <c r="N26" t="s">
        <v>156</v>
      </c>
      <c r="O26">
        <v>4</v>
      </c>
      <c r="P26">
        <v>4</v>
      </c>
      <c r="Q26">
        <v>4</v>
      </c>
      <c r="R26" s="18">
        <v>8</v>
      </c>
      <c r="S26" s="18">
        <v>8</v>
      </c>
      <c r="T26" s="18">
        <v>8</v>
      </c>
      <c r="V26" s="12"/>
      <c r="W26" s="21" t="s">
        <v>101</v>
      </c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40" ht="15.95" customHeight="1" x14ac:dyDescent="0.25">
      <c r="N27" t="s">
        <v>157</v>
      </c>
      <c r="O27">
        <v>1</v>
      </c>
      <c r="P27">
        <v>1</v>
      </c>
      <c r="Q27">
        <v>1</v>
      </c>
      <c r="R27" s="17">
        <v>1</v>
      </c>
      <c r="S27" s="17">
        <v>1</v>
      </c>
      <c r="T27" s="17">
        <v>1</v>
      </c>
      <c r="V27" s="12"/>
      <c r="W27" s="21" t="s">
        <v>102</v>
      </c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</row>
    <row r="28" spans="1:40" x14ac:dyDescent="0.25">
      <c r="V28" s="12" t="s">
        <v>53</v>
      </c>
      <c r="W28" s="12">
        <v>21</v>
      </c>
      <c r="X28" s="12">
        <v>22</v>
      </c>
      <c r="Y28" s="12">
        <v>23</v>
      </c>
      <c r="Z28" s="12">
        <v>22</v>
      </c>
      <c r="AA28" s="12">
        <v>23</v>
      </c>
      <c r="AB28" s="12">
        <v>22</v>
      </c>
      <c r="AC28" s="12">
        <v>24</v>
      </c>
      <c r="AD28" s="12">
        <v>26</v>
      </c>
      <c r="AE28" s="12">
        <v>27</v>
      </c>
      <c r="AF28" s="12">
        <v>25</v>
      </c>
      <c r="AG28" s="12">
        <v>25</v>
      </c>
      <c r="AH28" s="12">
        <v>25</v>
      </c>
      <c r="AI28" s="12">
        <v>24</v>
      </c>
      <c r="AJ28" s="12">
        <v>28</v>
      </c>
      <c r="AK28" s="12">
        <v>27</v>
      </c>
      <c r="AL28" s="12">
        <v>27</v>
      </c>
      <c r="AM28" s="12">
        <v>28</v>
      </c>
      <c r="AN28" s="12">
        <v>27</v>
      </c>
    </row>
    <row r="29" spans="1:40" x14ac:dyDescent="0.25">
      <c r="V29" s="12" t="s">
        <v>69</v>
      </c>
      <c r="W29" s="12">
        <v>21</v>
      </c>
      <c r="X29" s="12">
        <v>21</v>
      </c>
      <c r="Y29" s="12">
        <v>22</v>
      </c>
      <c r="Z29" s="12">
        <v>22</v>
      </c>
      <c r="AA29" s="12">
        <v>23</v>
      </c>
      <c r="AB29" s="12">
        <v>23</v>
      </c>
      <c r="AC29" s="12">
        <v>23</v>
      </c>
      <c r="AD29" s="12">
        <v>23</v>
      </c>
      <c r="AE29" s="12">
        <v>23</v>
      </c>
      <c r="AF29" s="12">
        <v>22</v>
      </c>
      <c r="AG29" s="12">
        <v>23</v>
      </c>
      <c r="AH29" s="12">
        <v>23</v>
      </c>
      <c r="AI29" s="12">
        <v>22</v>
      </c>
      <c r="AJ29" s="12">
        <v>22</v>
      </c>
      <c r="AK29" s="12">
        <v>21</v>
      </c>
      <c r="AL29" s="12">
        <v>22</v>
      </c>
      <c r="AM29" s="12">
        <v>22</v>
      </c>
      <c r="AN29" s="12">
        <v>23</v>
      </c>
    </row>
    <row r="30" spans="1:40" x14ac:dyDescent="0.25">
      <c r="V30" s="12" t="s">
        <v>79</v>
      </c>
      <c r="W30" s="12">
        <v>17</v>
      </c>
      <c r="X30" s="12">
        <v>20</v>
      </c>
      <c r="Y30" s="12">
        <v>17</v>
      </c>
      <c r="Z30" s="12">
        <v>23</v>
      </c>
      <c r="AA30" s="12">
        <v>21</v>
      </c>
      <c r="AB30" s="12">
        <v>24</v>
      </c>
      <c r="AC30" s="12">
        <v>22</v>
      </c>
      <c r="AD30" s="12">
        <v>23</v>
      </c>
      <c r="AE30" s="12">
        <v>24</v>
      </c>
      <c r="AF30" s="12">
        <v>25</v>
      </c>
      <c r="AG30" s="12">
        <v>24</v>
      </c>
      <c r="AH30" s="12">
        <v>27</v>
      </c>
      <c r="AI30" s="12">
        <v>23</v>
      </c>
      <c r="AJ30" s="12">
        <v>20</v>
      </c>
      <c r="AK30" s="12">
        <v>23</v>
      </c>
      <c r="AL30" s="12">
        <v>23</v>
      </c>
      <c r="AM30" s="12">
        <v>20</v>
      </c>
      <c r="AN30" s="12">
        <v>21</v>
      </c>
    </row>
    <row r="31" spans="1:40" x14ac:dyDescent="0.25">
      <c r="V31" s="12" t="s">
        <v>85</v>
      </c>
      <c r="W31" s="12">
        <v>12</v>
      </c>
      <c r="X31" s="12">
        <v>12</v>
      </c>
      <c r="Y31" s="12">
        <v>12</v>
      </c>
      <c r="Z31" s="12">
        <v>15</v>
      </c>
      <c r="AA31" s="12">
        <v>14</v>
      </c>
      <c r="AB31" s="12">
        <v>21</v>
      </c>
      <c r="AC31" s="12">
        <v>19</v>
      </c>
      <c r="AD31" s="12">
        <v>19</v>
      </c>
      <c r="AE31" s="12">
        <v>20</v>
      </c>
      <c r="AF31" s="12">
        <v>23</v>
      </c>
      <c r="AG31" s="12">
        <v>22</v>
      </c>
      <c r="AH31" s="12">
        <v>24</v>
      </c>
      <c r="AI31" s="12">
        <v>23</v>
      </c>
      <c r="AJ31" s="12">
        <v>19</v>
      </c>
      <c r="AK31" s="12">
        <v>22</v>
      </c>
      <c r="AL31" s="12">
        <v>21</v>
      </c>
      <c r="AM31" s="12">
        <v>22</v>
      </c>
      <c r="AN31" s="12">
        <v>23</v>
      </c>
    </row>
    <row r="32" spans="1:40" x14ac:dyDescent="0.25">
      <c r="V32" s="12" t="s">
        <v>91</v>
      </c>
      <c r="W32" s="12">
        <v>9</v>
      </c>
      <c r="X32" s="12">
        <v>10</v>
      </c>
      <c r="Y32" s="12">
        <v>8</v>
      </c>
      <c r="Z32" s="12">
        <v>10</v>
      </c>
      <c r="AA32" s="12">
        <v>10</v>
      </c>
      <c r="AB32" s="12">
        <v>15</v>
      </c>
      <c r="AC32" s="12">
        <v>14</v>
      </c>
      <c r="AD32" s="12">
        <v>15</v>
      </c>
      <c r="AE32" s="12">
        <v>15</v>
      </c>
      <c r="AF32" s="12">
        <v>19</v>
      </c>
      <c r="AG32" s="12">
        <v>16</v>
      </c>
      <c r="AH32" s="12">
        <v>19</v>
      </c>
      <c r="AI32" s="12">
        <v>19</v>
      </c>
      <c r="AJ32" s="12">
        <v>17</v>
      </c>
      <c r="AK32" s="12">
        <v>18</v>
      </c>
      <c r="AL32" s="12">
        <v>16</v>
      </c>
      <c r="AM32" s="12">
        <v>19</v>
      </c>
      <c r="AN32" s="12">
        <v>21</v>
      </c>
    </row>
    <row r="34" spans="22:24" x14ac:dyDescent="0.25">
      <c r="V34" s="15" t="s">
        <v>104</v>
      </c>
    </row>
    <row r="35" spans="22:24" x14ac:dyDescent="0.25">
      <c r="V35" s="15" t="s">
        <v>105</v>
      </c>
    </row>
    <row r="36" spans="22:24" x14ac:dyDescent="0.25">
      <c r="V36" s="15" t="s">
        <v>106</v>
      </c>
    </row>
    <row r="39" spans="22:24" x14ac:dyDescent="0.25">
      <c r="V39" s="16" t="s">
        <v>122</v>
      </c>
    </row>
    <row r="40" spans="22:24" x14ac:dyDescent="0.25">
      <c r="W40" t="s">
        <v>111</v>
      </c>
      <c r="X40" t="s">
        <v>109</v>
      </c>
    </row>
    <row r="41" spans="22:24" x14ac:dyDescent="0.25">
      <c r="W41" t="s">
        <v>112</v>
      </c>
      <c r="X41" t="s">
        <v>110</v>
      </c>
    </row>
    <row r="42" spans="22:24" x14ac:dyDescent="0.25">
      <c r="V42" t="s">
        <v>107</v>
      </c>
      <c r="W42">
        <v>0</v>
      </c>
      <c r="X42">
        <v>19.2307407279974</v>
      </c>
    </row>
    <row r="43" spans="22:24" x14ac:dyDescent="0.25">
      <c r="W43">
        <v>75</v>
      </c>
      <c r="X43">
        <v>23.475336856954499</v>
      </c>
    </row>
    <row r="44" spans="22:24" x14ac:dyDescent="0.25">
      <c r="W44">
        <v>150</v>
      </c>
      <c r="X44">
        <v>22.884675953005399</v>
      </c>
    </row>
    <row r="45" spans="22:24" x14ac:dyDescent="0.25">
      <c r="W45">
        <v>300</v>
      </c>
      <c r="X45">
        <v>21.373682942902999</v>
      </c>
    </row>
    <row r="46" spans="22:24" x14ac:dyDescent="0.25">
      <c r="V46" t="s">
        <v>108</v>
      </c>
      <c r="W46">
        <v>0</v>
      </c>
      <c r="X46">
        <v>20.329644735344601</v>
      </c>
    </row>
    <row r="47" spans="22:24" x14ac:dyDescent="0.25">
      <c r="W47">
        <v>75</v>
      </c>
      <c r="X47">
        <v>25.068668267029398</v>
      </c>
    </row>
    <row r="48" spans="22:24" x14ac:dyDescent="0.25">
      <c r="W48">
        <v>150</v>
      </c>
      <c r="X48">
        <v>22.2252541480185</v>
      </c>
    </row>
    <row r="49" spans="21:24" x14ac:dyDescent="0.25">
      <c r="W49">
        <v>300</v>
      </c>
      <c r="X49">
        <v>23.351710156128</v>
      </c>
    </row>
    <row r="53" spans="21:24" x14ac:dyDescent="0.25">
      <c r="U53" s="16" t="s">
        <v>119</v>
      </c>
    </row>
    <row r="54" spans="21:24" x14ac:dyDescent="0.25">
      <c r="U54" t="s">
        <v>120</v>
      </c>
    </row>
    <row r="55" spans="21:24" x14ac:dyDescent="0.25">
      <c r="U55" t="s">
        <v>121</v>
      </c>
    </row>
    <row r="56" spans="21:24" x14ac:dyDescent="0.25">
      <c r="W56" t="s">
        <v>115</v>
      </c>
      <c r="X56" t="s">
        <v>109</v>
      </c>
    </row>
    <row r="57" spans="21:24" x14ac:dyDescent="0.25">
      <c r="U57" t="s">
        <v>116</v>
      </c>
      <c r="V57" t="s">
        <v>113</v>
      </c>
      <c r="W57" t="s">
        <v>112</v>
      </c>
      <c r="X57" t="s">
        <v>110</v>
      </c>
    </row>
    <row r="58" spans="21:24" x14ac:dyDescent="0.25">
      <c r="U58" t="s">
        <v>117</v>
      </c>
      <c r="V58" t="s">
        <v>44</v>
      </c>
      <c r="W58">
        <v>0</v>
      </c>
      <c r="X58">
        <v>20.945421550612298</v>
      </c>
    </row>
    <row r="59" spans="21:24" x14ac:dyDescent="0.25">
      <c r="W59">
        <v>80</v>
      </c>
      <c r="X59">
        <v>21.982891448006601</v>
      </c>
    </row>
    <row r="60" spans="21:24" x14ac:dyDescent="0.25">
      <c r="W60">
        <v>160</v>
      </c>
      <c r="X60">
        <v>22.935332184393399</v>
      </c>
    </row>
    <row r="61" spans="21:24" x14ac:dyDescent="0.25">
      <c r="V61" t="s">
        <v>108</v>
      </c>
      <c r="W61">
        <v>0</v>
      </c>
      <c r="X61">
        <v>23.986498054030601</v>
      </c>
    </row>
    <row r="62" spans="21:24" x14ac:dyDescent="0.25">
      <c r="W62">
        <v>80</v>
      </c>
      <c r="X62">
        <v>25.867982240889301</v>
      </c>
    </row>
    <row r="63" spans="21:24" x14ac:dyDescent="0.25">
      <c r="W63">
        <v>160</v>
      </c>
      <c r="X63">
        <v>26.989339968270901</v>
      </c>
    </row>
    <row r="64" spans="21:24" x14ac:dyDescent="0.25">
      <c r="V64" t="s">
        <v>114</v>
      </c>
      <c r="W64">
        <v>0</v>
      </c>
      <c r="X64">
        <v>23.9867833867856</v>
      </c>
    </row>
    <row r="65" spans="21:24" x14ac:dyDescent="0.25">
      <c r="W65">
        <v>80</v>
      </c>
      <c r="X65">
        <v>28.063903123823</v>
      </c>
    </row>
    <row r="66" spans="21:24" x14ac:dyDescent="0.25">
      <c r="W66">
        <v>160</v>
      </c>
      <c r="X66">
        <v>26.989339968270901</v>
      </c>
    </row>
    <row r="67" spans="21:24" x14ac:dyDescent="0.25">
      <c r="U67" t="s">
        <v>118</v>
      </c>
      <c r="V67" t="s">
        <v>44</v>
      </c>
      <c r="W67">
        <v>0</v>
      </c>
      <c r="X67">
        <v>22.0916905444126</v>
      </c>
    </row>
    <row r="68" spans="21:24" x14ac:dyDescent="0.25">
      <c r="W68">
        <v>80</v>
      </c>
      <c r="X68">
        <v>23.037249283667599</v>
      </c>
    </row>
    <row r="69" spans="21:24" x14ac:dyDescent="0.25">
      <c r="W69">
        <v>160</v>
      </c>
      <c r="X69">
        <v>22.005730659025701</v>
      </c>
    </row>
    <row r="70" spans="21:24" x14ac:dyDescent="0.25">
      <c r="V70" t="s">
        <v>108</v>
      </c>
      <c r="W70">
        <v>0</v>
      </c>
      <c r="X70">
        <v>24.9283667621776</v>
      </c>
    </row>
    <row r="71" spans="21:24" x14ac:dyDescent="0.25">
      <c r="W71">
        <v>80</v>
      </c>
      <c r="X71">
        <v>24.9283667621776</v>
      </c>
    </row>
    <row r="72" spans="21:24" x14ac:dyDescent="0.25">
      <c r="W72">
        <v>160</v>
      </c>
      <c r="X72">
        <v>25.014326647564399</v>
      </c>
    </row>
    <row r="73" spans="21:24" x14ac:dyDescent="0.25">
      <c r="V73" t="s">
        <v>114</v>
      </c>
      <c r="W73">
        <v>0</v>
      </c>
      <c r="X73">
        <v>26.991404011461299</v>
      </c>
    </row>
    <row r="74" spans="21:24" x14ac:dyDescent="0.25">
      <c r="W74">
        <v>80</v>
      </c>
      <c r="X74">
        <v>28.1088825214899</v>
      </c>
    </row>
    <row r="75" spans="21:24" x14ac:dyDescent="0.25">
      <c r="W75">
        <v>160</v>
      </c>
      <c r="X75">
        <v>26.991404011461299</v>
      </c>
    </row>
  </sheetData>
  <mergeCells count="23">
    <mergeCell ref="W27:AN27"/>
    <mergeCell ref="H17:H18"/>
    <mergeCell ref="H19:H21"/>
    <mergeCell ref="A17:A18"/>
    <mergeCell ref="D17:D18"/>
    <mergeCell ref="A19:A21"/>
    <mergeCell ref="D19:D21"/>
    <mergeCell ref="W26:AN26"/>
    <mergeCell ref="V8:V13"/>
    <mergeCell ref="W8:AB10"/>
    <mergeCell ref="AC8:AH10"/>
    <mergeCell ref="AI8:AN10"/>
    <mergeCell ref="W11:Y13"/>
    <mergeCell ref="Z11:AB13"/>
    <mergeCell ref="AC11:AE13"/>
    <mergeCell ref="AF11:AH13"/>
    <mergeCell ref="AI11:AK13"/>
    <mergeCell ref="AL11:AN13"/>
    <mergeCell ref="V14:V16"/>
    <mergeCell ref="W14:AN16"/>
    <mergeCell ref="W18:AN18"/>
    <mergeCell ref="W19:AN19"/>
    <mergeCell ref="W20:AN20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2016-03-11T10:17:31Z</dcterms:created>
  <dcterms:modified xsi:type="dcterms:W3CDTF">2016-04-08T07:11:37Z</dcterms:modified>
</cp:coreProperties>
</file>